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ceva_vv\Desktop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<sst xmlns="http://schemas.openxmlformats.org/spreadsheetml/2006/main" count="532" uniqueCount="72">
  <si>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</si>
  <si>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</si>
  <si>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</si>
  <si>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</si>
  <si>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</si>
  <si>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</si>
  <si>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</si>
  <si>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</si>
  <si>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</si>
  <si>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</si>
  <si>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</si>
  <si>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</si>
  <si>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</si>
  <si>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</si>
  <si>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</si>
  <si>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</si>
  <si>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</si>
  <si>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</si>
  <si>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</si>
  <si>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</si>
  <si>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</si>
  <si>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</si>
  <si>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</si>
  <si>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</si>
  <si>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</si>
  <si>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</si>
  <si>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</si>
  <si>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</si>
  <si>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</si>
  <si>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</si>
  <si>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</si>
  <si>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</si>
  <si>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</si>
  <si>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</si>
  <si>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</si>
  <si>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</si>
  <si>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</si>
  <si>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</si>
  <si>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</si>
  <si>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</si>
  <si>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</si>
  <si>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</si>
  <si>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</si>
  <si>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</si>
  <si>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</si>
  <si>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</si>
  <si>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</si>
  <si>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</si>
  <si>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</si>
  <si>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</si>
  <si>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</si>
  <si>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</si>
  <si>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</si>
  <si>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</si>
  <si>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</si>
  <si>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</si>
  <si>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</si>
  <si>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</si>
  <si>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</si>
  <si>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</si>
  <si>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муниципального образования «Вяземский муниципальный  округ» Смоленской  области</t>
  </si>
  <si>
    <t>Доля населения, проживающего в населённых пунктах, не имеющих регулярного автобусного и (или) железнодорожного сообщения с административным центром муниципального  округа, в общей численности населения муниципального  округа свидетельствует о уровне транспортной доступности на  территории муниципального  образования «Вяземский муниципальный округ» Смоленской области.</t>
  </si>
  <si>
    <t>Региональная и  местная дорожная  сеть</t>
  </si>
  <si>
    <t>Количество искусственных  сооружений, приведенных в нормативное состояние, шт</t>
  </si>
  <si>
    <t>Развитие сети автомобильных  дорог общего пользования и искусственных дорожных сооружений на них</t>
  </si>
  <si>
    <t>Доля вновь отремонтированных автомобильных дорог общего пользования к общей протяженности автомобильных дорог</t>
  </si>
  <si>
    <t>Общая площадь автомобильных  дорог, подлежащих текущему содержанию в течение года</t>
  </si>
  <si>
    <t>Количество, установленных новых дорожных знаков в границах Вяземского муниципального  округа</t>
  </si>
  <si>
    <t>Количество полученных кадастровых паспортов и  технических паспортов автомобильных дорог</t>
  </si>
  <si>
    <t>Комплекс процессных мероприятий"Создание условий для обеспечения транспортного обслуживания населения</t>
  </si>
  <si>
    <t>Количество проведенных плановых осмотров пассажиропотоков</t>
  </si>
  <si>
    <t>Развитие дорожно-транспортного комплекса муниципального образования "Вяземский муниципальный округ"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</si>
</sst>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155" sqref="C155:L15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71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963796.36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6">
        <f>0.5*G14+0.5*O6</f>
        <v>0.97252613871668914</v>
      </c>
      <c r="O6" s="7">
        <f>SUM(O65:O792)</f>
        <v>0.94505227743337827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60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59.4</v>
      </c>
      <c r="F16" s="18">
        <v>59.4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61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6.4</v>
      </c>
      <c r="F18" s="18">
        <v>6.4</v>
      </c>
      <c r="G18" s="5">
        <f>IF(E18="","",IF(F18/E18&gt;1,1,F18/E18))</f>
        <v>1</v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 t="s">
        <v>62</v>
      </c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1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0.75413625758038771</v>
      </c>
      <c r="N65" s="2" t="s">
        <v>12</v>
      </c>
      <c r="O65" s="5">
        <f>IF(M64=1,G78*M65,"")</f>
        <v>0.75413625758038771</v>
      </c>
    </row>
    <row r="66" spans="2:15" ht="15" customHeight="1" x14ac:dyDescent="0.25">
      <c r="B66" s="8" t="s">
        <v>42</v>
      </c>
      <c r="C66" s="3"/>
      <c r="D66" s="3"/>
      <c r="E66" s="17">
        <v>1031422.96</v>
      </c>
      <c r="F66" s="17">
        <v>726833.78</v>
      </c>
      <c r="G66" s="6">
        <f>IF(E66=0,1,IF(F66=0,0.0001,F66/E66))</f>
        <v>0.70469032413240063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 x14ac:dyDescent="0.25">
      <c r="B68" s="4" t="s">
        <v>3</v>
      </c>
      <c r="C68" s="33" t="s">
        <v>63</v>
      </c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>
        <f>IF(G67="","",IF(G67/G66&gt;1,1,G67/G66))</f>
        <v>1</v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64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0.23545472821665359</v>
      </c>
      <c r="N148" s="2" t="s">
        <v>12</v>
      </c>
      <c r="O148" s="5">
        <f>IF(M147=1,G171*M148,"")</f>
        <v>0.18050700565003172</v>
      </c>
    </row>
    <row r="149" spans="2:15" x14ac:dyDescent="0.25">
      <c r="B149" s="14" t="s">
        <v>44</v>
      </c>
      <c r="C149" s="3"/>
      <c r="D149" s="3"/>
      <c r="E149" s="17">
        <v>231962.66</v>
      </c>
      <c r="F149" s="17">
        <v>226930.41</v>
      </c>
      <c r="G149" s="6">
        <f>IF(E149=0,1,IF(F149=0,0.0001,F149/E149))</f>
        <v>0.97830577559336485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0.75</v>
      </c>
      <c r="H150" s="2" t="s">
        <v>9</v>
      </c>
    </row>
    <row r="151" spans="2:15" ht="15" customHeight="1" x14ac:dyDescent="0.25">
      <c r="B151" s="4" t="s">
        <v>3</v>
      </c>
      <c r="C151" s="34" t="s">
        <v>65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5.0999999999999996</v>
      </c>
      <c r="F152" s="22">
        <v>2.2400000000000002</v>
      </c>
      <c r="G152" s="5">
        <f>IF(E152="","",F152/E152)</f>
        <v>0.43921568627450985</v>
      </c>
    </row>
    <row r="153" spans="2:15" x14ac:dyDescent="0.25">
      <c r="B153" s="4" t="s">
        <v>4</v>
      </c>
      <c r="C153" s="34" t="s">
        <v>66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831713</v>
      </c>
      <c r="F154" s="18">
        <v>831713</v>
      </c>
      <c r="G154" s="5">
        <f>IF(E154="","",F154/E154)</f>
        <v>1</v>
      </c>
    </row>
    <row r="155" spans="2:15" x14ac:dyDescent="0.25">
      <c r="B155" s="4" t="s">
        <v>5</v>
      </c>
      <c r="C155" s="34" t="s">
        <v>67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>
        <v>30</v>
      </c>
      <c r="F156" s="22">
        <v>58</v>
      </c>
      <c r="G156" s="5">
        <f>IF(E156="","",F156/E156)</f>
        <v>1.9333333333333333</v>
      </c>
    </row>
    <row r="157" spans="2:15" x14ac:dyDescent="0.25">
      <c r="B157" s="4" t="s">
        <v>6</v>
      </c>
      <c r="C157" s="34" t="s">
        <v>68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>
        <v>25</v>
      </c>
      <c r="F158" s="18">
        <v>104</v>
      </c>
      <c r="G158" s="5">
        <f>IF(E158="","",F158/E158)</f>
        <v>4.16</v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0.76663147526151298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69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1.0409014202958807E-2</v>
      </c>
      <c r="N175" s="2" t="s">
        <v>12</v>
      </c>
      <c r="O175" s="5">
        <f>IF(M174=1,G198*M175,"")</f>
        <v>1.0409014202958807E-2</v>
      </c>
    </row>
    <row r="176" spans="2:15" x14ac:dyDescent="0.25">
      <c r="B176" s="14" t="s">
        <v>44</v>
      </c>
      <c r="C176" s="3"/>
      <c r="D176" s="3"/>
      <c r="E176" s="17">
        <v>10033.700000000001</v>
      </c>
      <c r="F176" s="17">
        <v>10032.17</v>
      </c>
      <c r="G176" s="6">
        <f>IF(E176=0,1,IF(F176=0,0.0001,F176/E176))</f>
        <v>0.99984751387823034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70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30</v>
      </c>
      <c r="F179" s="18">
        <v>30</v>
      </c>
      <c r="G179" s="5">
        <f>IF(E179="","",F179/E179)</f>
        <v>1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Мальцева</cp:lastModifiedBy>
  <cp:lastPrinted>2018-02-19T08:41:22Z</cp:lastPrinted>
  <dcterms:created xsi:type="dcterms:W3CDTF">2018-01-31T05:11:17Z</dcterms:created>
  <dcterms:modified xsi:type="dcterms:W3CDTF">2026-02-09T10:12:43Z</dcterms:modified>
</cp:coreProperties>
</file>